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9040" windowHeight="15840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20" i="1" l="1"/>
  <c r="G20" i="1"/>
  <c r="H20" i="1" s="1"/>
  <c r="O19" i="1"/>
  <c r="G19" i="1"/>
  <c r="H19" i="1" s="1"/>
  <c r="O18" i="1"/>
  <c r="G18" i="1"/>
  <c r="H18" i="1" s="1"/>
  <c r="O17" i="1"/>
  <c r="G17" i="1"/>
  <c r="H17" i="1" s="1"/>
  <c r="O16" i="1"/>
  <c r="G16" i="1"/>
  <c r="H16" i="1" s="1"/>
  <c r="O15" i="1"/>
  <c r="G15" i="1"/>
  <c r="H15" i="1" s="1"/>
  <c r="O14" i="1"/>
  <c r="G14" i="1"/>
  <c r="H14" i="1" s="1"/>
  <c r="O13" i="1"/>
  <c r="H13" i="1"/>
  <c r="G13" i="1"/>
  <c r="O12" i="1"/>
  <c r="G12" i="1"/>
  <c r="H12" i="1" s="1"/>
  <c r="O11" i="1"/>
  <c r="G11" i="1"/>
  <c r="H11" i="1" s="1"/>
  <c r="O10" i="1"/>
  <c r="G10" i="1"/>
  <c r="H10" i="1" s="1"/>
  <c r="O9" i="1"/>
  <c r="G9" i="1"/>
  <c r="H9" i="1" s="1"/>
  <c r="O8" i="1"/>
  <c r="G8" i="1"/>
  <c r="H8" i="1" s="1"/>
  <c r="O7" i="1"/>
  <c r="G7" i="1"/>
  <c r="H7" i="1" s="1"/>
  <c r="O6" i="1"/>
  <c r="G6" i="1"/>
  <c r="H6" i="1" s="1"/>
  <c r="O5" i="1"/>
  <c r="H5" i="1"/>
  <c r="G5" i="1"/>
  <c r="O21" i="1" l="1"/>
  <c r="O22" i="1" s="1"/>
</calcChain>
</file>

<file path=xl/sharedStrings.xml><?xml version="1.0" encoding="utf-8"?>
<sst xmlns="http://schemas.openxmlformats.org/spreadsheetml/2006/main" count="59" uniqueCount="36">
  <si>
    <t>№ п/п</t>
  </si>
  <si>
    <t>Тип контракта (КВ)</t>
  </si>
  <si>
    <t>Кол-во квартир</t>
  </si>
  <si>
    <t>Площадь расселяемая</t>
  </si>
  <si>
    <t>№ соглашения</t>
  </si>
  <si>
    <t>Дата соглашения</t>
  </si>
  <si>
    <t>ФИО расселяемого гражданина</t>
  </si>
  <si>
    <t>Общая стоимость выкупа</t>
  </si>
  <si>
    <t>Из них:</t>
  </si>
  <si>
    <t>сумма по Госпрограмме</t>
  </si>
  <si>
    <t>разница между рыночной и госпрограммой</t>
  </si>
  <si>
    <t>Фонд</t>
  </si>
  <si>
    <t>ОБ</t>
  </si>
  <si>
    <t>МБ</t>
  </si>
  <si>
    <t>Дополнительные средства  из средств МБ</t>
  </si>
  <si>
    <t>стоимость 1 квадратного метра по рыночной цене</t>
  </si>
  <si>
    <t>КВ</t>
  </si>
  <si>
    <t>б/н</t>
  </si>
  <si>
    <t>Емельяненков Р.С.</t>
  </si>
  <si>
    <t>Сутормина В.В.</t>
  </si>
  <si>
    <t>Тугова Л.В.</t>
  </si>
  <si>
    <t>Бурханов В.Ш., Бурханова Е.В., Акимова А.В.</t>
  </si>
  <si>
    <t>Талахова Е.С.</t>
  </si>
  <si>
    <t>Савельева Н.Г.</t>
  </si>
  <si>
    <t>Смольков Ю.В.</t>
  </si>
  <si>
    <t>Леонова Т.Г.</t>
  </si>
  <si>
    <t>Петухова Е.И.</t>
  </si>
  <si>
    <t>Чапурина Е.К.</t>
  </si>
  <si>
    <t>Кирина З.В.</t>
  </si>
  <si>
    <t>Давлятшин Р.З. Давлятшина А.Р.</t>
  </si>
  <si>
    <t>Бакумов Е.Г.</t>
  </si>
  <si>
    <t>Гилимзянова Е.А.</t>
  </si>
  <si>
    <t>Погорелов С.В.</t>
  </si>
  <si>
    <t>итого:</t>
  </si>
  <si>
    <t>средняя:</t>
  </si>
  <si>
    <t>КУМИ прислали по эл. почте 04.08.2021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</si>
</sst>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50">
    <xf numFmtId="0" fontId="0" fillId="0" borderId="0" xfId="0"/>
    <xf numFmtId="0" fontId="2" fillId="2" borderId="3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vertical="center" wrapText="1"/>
    </xf>
    <xf numFmtId="0" fontId="2" fillId="0" borderId="9" xfId="1" applyFont="1" applyBorder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2" fillId="3" borderId="1" xfId="1" applyFont="1" applyFill="1" applyBorder="1" applyAlignment="1">
      <alignment horizontal="center" vertical="center"/>
    </xf>
    <xf numFmtId="14" fontId="2" fillId="0" borderId="1" xfId="1" applyNumberFormat="1" applyFont="1" applyBorder="1" applyAlignment="1">
      <alignment horizontal="center" vertical="center" wrapText="1"/>
    </xf>
    <xf numFmtId="4" fontId="2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top"/>
    </xf>
    <xf numFmtId="0" fontId="2" fillId="3" borderId="1" xfId="1" applyFont="1" applyFill="1" applyBorder="1" applyAlignment="1">
      <alignment horizontal="center" vertical="top"/>
    </xf>
    <xf numFmtId="14" fontId="2" fillId="0" borderId="1" xfId="1" applyNumberFormat="1" applyFont="1" applyBorder="1" applyAlignment="1">
      <alignment horizontal="center" vertical="top" wrapText="1"/>
    </xf>
    <xf numFmtId="0" fontId="2" fillId="0" borderId="1" xfId="1" applyFont="1" applyBorder="1" applyAlignment="1">
      <alignment horizontal="left" vertical="top" wrapText="1"/>
    </xf>
    <xf numFmtId="4" fontId="2" fillId="0" borderId="1" xfId="1" applyNumberFormat="1" applyFont="1" applyBorder="1" applyAlignment="1">
      <alignment horizontal="center" vertical="top" wrapText="1"/>
    </xf>
    <xf numFmtId="0" fontId="2" fillId="0" borderId="2" xfId="1" applyFont="1" applyBorder="1" applyAlignment="1">
      <alignment horizontal="center" vertical="top"/>
    </xf>
    <xf numFmtId="0" fontId="2" fillId="0" borderId="2" xfId="1" applyFont="1" applyBorder="1" applyAlignment="1">
      <alignment horizontal="left" vertical="top"/>
    </xf>
    <xf numFmtId="2" fontId="2" fillId="0" borderId="2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left" vertical="top"/>
    </xf>
    <xf numFmtId="2" fontId="2" fillId="0" borderId="1" xfId="1" applyNumberFormat="1" applyFont="1" applyBorder="1" applyAlignment="1">
      <alignment horizontal="center" vertical="top"/>
    </xf>
    <xf numFmtId="14" fontId="2" fillId="0" borderId="1" xfId="1" applyNumberFormat="1" applyFont="1" applyBorder="1" applyAlignment="1">
      <alignment horizontal="center" vertical="top"/>
    </xf>
    <xf numFmtId="2" fontId="2" fillId="0" borderId="1" xfId="1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/>
    </xf>
    <xf numFmtId="43" fontId="0" fillId="0" borderId="0" xfId="2" applyFont="1"/>
    <xf numFmtId="0" fontId="0" fillId="0" borderId="0" xfId="0" applyAlignment="1">
      <alignment wrapText="1"/>
    </xf>
    <xf numFmtId="43" fontId="2" fillId="0" borderId="2" xfId="2" applyFont="1" applyBorder="1" applyAlignment="1">
      <alignment horizontal="center" vertical="top"/>
    </xf>
    <xf numFmtId="43" fontId="2" fillId="0" borderId="1" xfId="2" applyFont="1" applyBorder="1" applyAlignment="1">
      <alignment horizontal="center" vertical="top"/>
    </xf>
    <xf numFmtId="0" fontId="2" fillId="2" borderId="9" xfId="1" applyFont="1" applyFill="1" applyBorder="1" applyAlignment="1">
      <alignment horizontal="center" vertical="center"/>
    </xf>
    <xf numFmtId="2" fontId="3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 vertical="top"/>
    </xf>
    <xf numFmtId="2" fontId="4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43" fontId="2" fillId="2" borderId="1" xfId="2" applyFont="1" applyFill="1" applyBorder="1" applyAlignment="1">
      <alignment horizontal="center" vertic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4" fontId="0" fillId="2" borderId="0" xfId="0" applyNumberFormat="1" applyFill="1"/>
    <xf numFmtId="4" fontId="2" fillId="2" borderId="0" xfId="1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4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"/>
  <sheetViews>
    <sheetView tabSelected="1" topLeftCell="A16" workbookViewId="0">
      <selection activeCell="C28" sqref="C28"/>
    </sheetView>
  </sheetViews>
  <sheetFormatPr defaultRowHeight="15" x14ac:dyDescent="0.25"/>
  <cols>
    <col min="4" max="4" width="9.140625" style="45"/>
    <col min="6" max="6" width="11.140625" customWidth="1"/>
    <col min="7" max="7" width="15.85546875" style="45" customWidth="1"/>
    <col min="8" max="8" width="13.85546875" customWidth="1"/>
    <col min="10" max="10" width="15" customWidth="1"/>
    <col min="11" max="11" width="13.5703125" customWidth="1"/>
    <col min="12" max="12" width="17.85546875" customWidth="1"/>
    <col min="13" max="13" width="13.28515625" customWidth="1"/>
    <col min="15" max="15" width="10" style="45" bestFit="1" customWidth="1"/>
    <col min="17" max="17" width="15.85546875" customWidth="1"/>
  </cols>
  <sheetData>
    <row r="1" spans="1:17" ht="15" customHeight="1" x14ac:dyDescent="0.25">
      <c r="A1" s="35" t="s">
        <v>0</v>
      </c>
      <c r="B1" s="26" t="s">
        <v>1</v>
      </c>
      <c r="C1" s="26" t="s">
        <v>2</v>
      </c>
      <c r="D1" s="26" t="s">
        <v>3</v>
      </c>
      <c r="E1" s="26" t="s">
        <v>4</v>
      </c>
      <c r="F1" s="28" t="s">
        <v>5</v>
      </c>
      <c r="G1" s="1"/>
      <c r="H1" s="1"/>
      <c r="I1" s="26" t="s">
        <v>6</v>
      </c>
      <c r="J1" s="28" t="s">
        <v>7</v>
      </c>
      <c r="K1" s="29" t="s">
        <v>8</v>
      </c>
      <c r="L1" s="30"/>
      <c r="M1" s="30"/>
      <c r="N1" s="31"/>
      <c r="O1" s="2"/>
    </row>
    <row r="2" spans="1:17" x14ac:dyDescent="0.25">
      <c r="A2" s="35"/>
      <c r="B2" s="27"/>
      <c r="C2" s="27"/>
      <c r="D2" s="27"/>
      <c r="E2" s="27"/>
      <c r="F2" s="28"/>
      <c r="G2" s="1"/>
      <c r="H2" s="1"/>
      <c r="I2" s="27"/>
      <c r="J2" s="28"/>
      <c r="K2" s="32"/>
      <c r="L2" s="33"/>
      <c r="M2" s="33"/>
      <c r="N2" s="34"/>
      <c r="O2" s="3"/>
    </row>
    <row r="3" spans="1:17" ht="89.25" x14ac:dyDescent="0.25">
      <c r="A3" s="35"/>
      <c r="B3" s="27"/>
      <c r="C3" s="27"/>
      <c r="D3" s="27"/>
      <c r="E3" s="27"/>
      <c r="F3" s="26"/>
      <c r="G3" s="4" t="s">
        <v>9</v>
      </c>
      <c r="H3" s="4" t="s">
        <v>10</v>
      </c>
      <c r="I3" s="27"/>
      <c r="J3" s="26"/>
      <c r="K3" s="5" t="s">
        <v>11</v>
      </c>
      <c r="L3" s="5" t="s">
        <v>12</v>
      </c>
      <c r="M3" s="5" t="s">
        <v>13</v>
      </c>
      <c r="N3" s="6" t="s">
        <v>14</v>
      </c>
      <c r="O3" s="6" t="s">
        <v>15</v>
      </c>
    </row>
    <row r="4" spans="1:17" x14ac:dyDescent="0.25">
      <c r="A4" s="7">
        <v>1</v>
      </c>
      <c r="B4" s="7">
        <v>2</v>
      </c>
      <c r="C4" s="7">
        <v>3</v>
      </c>
      <c r="D4" s="40">
        <v>4</v>
      </c>
      <c r="E4" s="7">
        <v>5</v>
      </c>
      <c r="F4" s="7">
        <v>6</v>
      </c>
      <c r="G4" s="40"/>
      <c r="H4" s="7"/>
      <c r="I4" s="7">
        <v>7</v>
      </c>
      <c r="J4" s="7">
        <v>8</v>
      </c>
      <c r="K4" s="7">
        <v>9</v>
      </c>
      <c r="L4" s="7">
        <v>10</v>
      </c>
      <c r="M4" s="7">
        <v>11</v>
      </c>
      <c r="N4" s="7">
        <v>12</v>
      </c>
      <c r="O4" s="40"/>
    </row>
    <row r="5" spans="1:17" ht="25.5" x14ac:dyDescent="0.25">
      <c r="A5" s="8">
        <v>1</v>
      </c>
      <c r="B5" s="8" t="s">
        <v>16</v>
      </c>
      <c r="C5" s="8">
        <v>1</v>
      </c>
      <c r="D5" s="41">
        <v>27.1</v>
      </c>
      <c r="E5" s="9" t="s">
        <v>17</v>
      </c>
      <c r="F5" s="10">
        <v>44362</v>
      </c>
      <c r="G5" s="46">
        <f>D5*40251</f>
        <v>1090802.1000000001</v>
      </c>
      <c r="H5" s="11">
        <f t="shared" ref="H5:H20" si="0">G5-J5</f>
        <v>47702.100000000093</v>
      </c>
      <c r="I5" s="12" t="s">
        <v>18</v>
      </c>
      <c r="J5" s="11">
        <v>1043100</v>
      </c>
      <c r="K5" s="11">
        <v>897066</v>
      </c>
      <c r="L5" s="11">
        <v>93879</v>
      </c>
      <c r="M5" s="11">
        <v>52155</v>
      </c>
      <c r="N5" s="11">
        <v>0</v>
      </c>
      <c r="O5" s="47">
        <f>J5/D5</f>
        <v>38490.774907749073</v>
      </c>
      <c r="Q5" s="36"/>
    </row>
    <row r="6" spans="1:17" ht="25.5" x14ac:dyDescent="0.25">
      <c r="A6" s="8">
        <v>2</v>
      </c>
      <c r="B6" s="8" t="s">
        <v>16</v>
      </c>
      <c r="C6" s="8">
        <v>1</v>
      </c>
      <c r="D6" s="42">
        <v>53.11</v>
      </c>
      <c r="E6" s="9" t="s">
        <v>17</v>
      </c>
      <c r="F6" s="10">
        <v>44362</v>
      </c>
      <c r="G6" s="46">
        <f t="shared" ref="G6:G20" si="1">D6*40251</f>
        <v>2137730.61</v>
      </c>
      <c r="H6" s="11">
        <f t="shared" si="0"/>
        <v>77630.60999999987</v>
      </c>
      <c r="I6" s="12" t="s">
        <v>19</v>
      </c>
      <c r="J6" s="11">
        <v>2060100</v>
      </c>
      <c r="K6" s="11">
        <v>1771685</v>
      </c>
      <c r="L6" s="11">
        <v>185409</v>
      </c>
      <c r="M6" s="11">
        <v>103005</v>
      </c>
      <c r="N6" s="11">
        <v>0</v>
      </c>
      <c r="O6" s="47">
        <f t="shared" ref="O6:O20" si="2">J6/D6</f>
        <v>38789.305215590284</v>
      </c>
    </row>
    <row r="7" spans="1:17" ht="25.5" x14ac:dyDescent="0.25">
      <c r="A7" s="8">
        <v>3</v>
      </c>
      <c r="B7" s="8" t="s">
        <v>16</v>
      </c>
      <c r="C7" s="8">
        <v>1</v>
      </c>
      <c r="D7" s="42">
        <v>17.899999999999999</v>
      </c>
      <c r="E7" s="9"/>
      <c r="F7" s="10"/>
      <c r="G7" s="46">
        <f t="shared" si="1"/>
        <v>720492.89999999991</v>
      </c>
      <c r="H7" s="11">
        <f t="shared" si="0"/>
        <v>470492.89999999991</v>
      </c>
      <c r="I7" s="12" t="s">
        <v>20</v>
      </c>
      <c r="J7" s="11">
        <v>250000</v>
      </c>
      <c r="K7" s="11">
        <v>215000</v>
      </c>
      <c r="L7" s="11">
        <v>22500</v>
      </c>
      <c r="M7" s="11">
        <v>12500</v>
      </c>
      <c r="N7" s="11">
        <v>0</v>
      </c>
      <c r="O7" s="47">
        <f t="shared" si="2"/>
        <v>13966.480446927375</v>
      </c>
    </row>
    <row r="8" spans="1:17" ht="76.5" x14ac:dyDescent="0.25">
      <c r="A8" s="13">
        <v>4</v>
      </c>
      <c r="B8" s="13" t="s">
        <v>16</v>
      </c>
      <c r="C8" s="13">
        <v>1</v>
      </c>
      <c r="D8" s="43">
        <v>38.229999999999997</v>
      </c>
      <c r="E8" s="14"/>
      <c r="F8" s="15"/>
      <c r="G8" s="46">
        <f t="shared" si="1"/>
        <v>1538795.73</v>
      </c>
      <c r="H8" s="11">
        <f t="shared" si="0"/>
        <v>64695.729999999981</v>
      </c>
      <c r="I8" s="16" t="s">
        <v>21</v>
      </c>
      <c r="J8" s="17">
        <v>1474100</v>
      </c>
      <c r="K8" s="17">
        <v>1267726</v>
      </c>
      <c r="L8" s="17">
        <v>132669</v>
      </c>
      <c r="M8" s="17">
        <v>73705</v>
      </c>
      <c r="N8" s="17">
        <v>0</v>
      </c>
      <c r="O8" s="47">
        <f t="shared" si="2"/>
        <v>38558.723515563695</v>
      </c>
      <c r="Q8" s="37"/>
    </row>
    <row r="9" spans="1:17" ht="25.5" x14ac:dyDescent="0.25">
      <c r="A9" s="13">
        <v>5</v>
      </c>
      <c r="B9" s="13" t="s">
        <v>16</v>
      </c>
      <c r="C9" s="13">
        <v>1</v>
      </c>
      <c r="D9" s="43">
        <v>37.89</v>
      </c>
      <c r="E9" s="13" t="s">
        <v>17</v>
      </c>
      <c r="F9" s="15">
        <v>44405</v>
      </c>
      <c r="G9" s="46">
        <f t="shared" si="1"/>
        <v>1525110.3900000001</v>
      </c>
      <c r="H9" s="11">
        <f t="shared" si="0"/>
        <v>221010.39000000013</v>
      </c>
      <c r="I9" s="16" t="s">
        <v>22</v>
      </c>
      <c r="J9" s="17">
        <v>1304100</v>
      </c>
      <c r="K9" s="17">
        <v>1121526</v>
      </c>
      <c r="L9" s="17">
        <v>117369</v>
      </c>
      <c r="M9" s="17">
        <v>65205</v>
      </c>
      <c r="N9" s="17">
        <v>0</v>
      </c>
      <c r="O9" s="47">
        <f t="shared" si="2"/>
        <v>34418.052256532064</v>
      </c>
      <c r="Q9" s="37"/>
    </row>
    <row r="10" spans="1:17" x14ac:dyDescent="0.25">
      <c r="A10" s="18">
        <v>6</v>
      </c>
      <c r="B10" s="13" t="s">
        <v>16</v>
      </c>
      <c r="C10" s="13">
        <v>1</v>
      </c>
      <c r="D10" s="44">
        <v>43.06</v>
      </c>
      <c r="E10" s="18"/>
      <c r="F10" s="18"/>
      <c r="G10" s="46">
        <f t="shared" si="1"/>
        <v>1733208.06</v>
      </c>
      <c r="H10" s="11">
        <f t="shared" si="0"/>
        <v>122108.06000000006</v>
      </c>
      <c r="I10" s="19" t="s">
        <v>23</v>
      </c>
      <c r="J10" s="38">
        <v>1611100</v>
      </c>
      <c r="K10" s="20">
        <v>1385546</v>
      </c>
      <c r="L10" s="20">
        <v>144999</v>
      </c>
      <c r="M10" s="20">
        <v>80555</v>
      </c>
      <c r="N10" s="20">
        <v>0</v>
      </c>
      <c r="O10" s="47">
        <f t="shared" si="2"/>
        <v>37415.234556432879</v>
      </c>
      <c r="Q10" s="37"/>
    </row>
    <row r="11" spans="1:17" x14ac:dyDescent="0.25">
      <c r="A11" s="13">
        <v>7</v>
      </c>
      <c r="B11" s="13" t="s">
        <v>16</v>
      </c>
      <c r="C11" s="13">
        <v>1</v>
      </c>
      <c r="D11" s="44">
        <v>25.84</v>
      </c>
      <c r="E11" s="13"/>
      <c r="F11" s="13"/>
      <c r="G11" s="46">
        <f t="shared" si="1"/>
        <v>1040085.84</v>
      </c>
      <c r="H11" s="11">
        <f t="shared" si="0"/>
        <v>23985.839999999967</v>
      </c>
      <c r="I11" s="21" t="s">
        <v>24</v>
      </c>
      <c r="J11" s="39">
        <v>1016100</v>
      </c>
      <c r="K11" s="22">
        <v>873846</v>
      </c>
      <c r="L11" s="22">
        <v>91449</v>
      </c>
      <c r="M11" s="22">
        <v>50805</v>
      </c>
      <c r="N11" s="22">
        <v>0</v>
      </c>
      <c r="O11" s="47">
        <f t="shared" si="2"/>
        <v>39322.755417956658</v>
      </c>
      <c r="Q11" s="37"/>
    </row>
    <row r="12" spans="1:17" x14ac:dyDescent="0.25">
      <c r="A12" s="13">
        <v>8</v>
      </c>
      <c r="B12" s="13" t="s">
        <v>16</v>
      </c>
      <c r="C12" s="13">
        <v>1</v>
      </c>
      <c r="D12" s="44">
        <v>24.6</v>
      </c>
      <c r="E12" s="13"/>
      <c r="F12" s="13"/>
      <c r="G12" s="46">
        <f t="shared" si="1"/>
        <v>990174.60000000009</v>
      </c>
      <c r="H12" s="11">
        <f t="shared" si="0"/>
        <v>19074.600000000093</v>
      </c>
      <c r="I12" s="21" t="s">
        <v>25</v>
      </c>
      <c r="J12" s="39">
        <v>971100</v>
      </c>
      <c r="K12" s="22">
        <v>835146</v>
      </c>
      <c r="L12" s="22">
        <v>87399</v>
      </c>
      <c r="M12" s="22">
        <v>48555</v>
      </c>
      <c r="N12" s="22">
        <v>0</v>
      </c>
      <c r="O12" s="47">
        <f t="shared" si="2"/>
        <v>39475.609756097561</v>
      </c>
      <c r="Q12" s="37"/>
    </row>
    <row r="13" spans="1:17" x14ac:dyDescent="0.25">
      <c r="A13" s="13">
        <v>9</v>
      </c>
      <c r="B13" s="13" t="s">
        <v>16</v>
      </c>
      <c r="C13" s="13">
        <v>1</v>
      </c>
      <c r="D13" s="44">
        <v>26.6</v>
      </c>
      <c r="E13" s="13" t="s">
        <v>17</v>
      </c>
      <c r="F13" s="23">
        <v>44404</v>
      </c>
      <c r="G13" s="46">
        <f t="shared" si="1"/>
        <v>1070676.6000000001</v>
      </c>
      <c r="H13" s="11">
        <f t="shared" si="0"/>
        <v>53576.600000000093</v>
      </c>
      <c r="I13" s="21" t="s">
        <v>26</v>
      </c>
      <c r="J13" s="39">
        <v>1017100</v>
      </c>
      <c r="K13" s="22">
        <v>874706</v>
      </c>
      <c r="L13" s="22">
        <v>91539</v>
      </c>
      <c r="M13" s="22">
        <v>50855</v>
      </c>
      <c r="N13" s="22">
        <v>0</v>
      </c>
      <c r="O13" s="47">
        <f t="shared" si="2"/>
        <v>38236.842105263153</v>
      </c>
      <c r="Q13" s="37"/>
    </row>
    <row r="14" spans="1:17" x14ac:dyDescent="0.25">
      <c r="A14" s="13">
        <v>10</v>
      </c>
      <c r="B14" s="13" t="s">
        <v>16</v>
      </c>
      <c r="C14" s="13">
        <v>1</v>
      </c>
      <c r="D14" s="44">
        <v>41.2</v>
      </c>
      <c r="E14" s="13" t="s">
        <v>17</v>
      </c>
      <c r="F14" s="23">
        <v>44407</v>
      </c>
      <c r="G14" s="46">
        <f t="shared" si="1"/>
        <v>1658341.2000000002</v>
      </c>
      <c r="H14" s="11">
        <f t="shared" si="0"/>
        <v>50241.200000000186</v>
      </c>
      <c r="I14" s="21" t="s">
        <v>27</v>
      </c>
      <c r="J14" s="39">
        <v>1608100</v>
      </c>
      <c r="K14" s="22">
        <v>1382966</v>
      </c>
      <c r="L14" s="24">
        <v>144729</v>
      </c>
      <c r="M14" s="24">
        <v>80405</v>
      </c>
      <c r="N14" s="24">
        <v>0</v>
      </c>
      <c r="O14" s="47">
        <f t="shared" si="2"/>
        <v>39031.553398058248</v>
      </c>
      <c r="Q14" s="37"/>
    </row>
    <row r="15" spans="1:17" ht="25.5" x14ac:dyDescent="0.25">
      <c r="A15" s="13">
        <v>11</v>
      </c>
      <c r="B15" s="13" t="s">
        <v>16</v>
      </c>
      <c r="C15" s="13">
        <v>1</v>
      </c>
      <c r="D15" s="44">
        <v>43.56</v>
      </c>
      <c r="E15" s="13" t="s">
        <v>17</v>
      </c>
      <c r="F15" s="23">
        <v>44405</v>
      </c>
      <c r="G15" s="46">
        <f t="shared" si="1"/>
        <v>1753333.56</v>
      </c>
      <c r="H15" s="11">
        <f t="shared" si="0"/>
        <v>82233.560000000056</v>
      </c>
      <c r="I15" s="25" t="s">
        <v>28</v>
      </c>
      <c r="J15" s="39">
        <v>1671100</v>
      </c>
      <c r="K15" s="22">
        <v>1437146</v>
      </c>
      <c r="L15" s="22">
        <v>150399</v>
      </c>
      <c r="M15" s="22">
        <v>83555</v>
      </c>
      <c r="N15" s="22">
        <v>0</v>
      </c>
      <c r="O15" s="47">
        <f t="shared" si="2"/>
        <v>38363.17722681359</v>
      </c>
      <c r="Q15" s="37"/>
    </row>
    <row r="16" spans="1:17" ht="25.5" x14ac:dyDescent="0.25">
      <c r="A16" s="13">
        <v>12</v>
      </c>
      <c r="B16" s="13" t="s">
        <v>16</v>
      </c>
      <c r="C16" s="13">
        <v>1</v>
      </c>
      <c r="D16" s="44">
        <v>16.690000000000001</v>
      </c>
      <c r="E16" s="13"/>
      <c r="F16" s="13"/>
      <c r="G16" s="46">
        <f t="shared" si="1"/>
        <v>671789.19000000006</v>
      </c>
      <c r="H16" s="11">
        <f t="shared" si="0"/>
        <v>6689.1900000000605</v>
      </c>
      <c r="I16" s="25" t="s">
        <v>24</v>
      </c>
      <c r="J16" s="39">
        <v>665100</v>
      </c>
      <c r="K16" s="22">
        <v>571986</v>
      </c>
      <c r="L16" s="22">
        <v>59859</v>
      </c>
      <c r="M16" s="22">
        <v>33255</v>
      </c>
      <c r="N16" s="22">
        <v>0</v>
      </c>
      <c r="O16" s="47">
        <f t="shared" si="2"/>
        <v>39850.20970641102</v>
      </c>
      <c r="Q16" s="37"/>
    </row>
    <row r="17" spans="1:17" ht="51" x14ac:dyDescent="0.25">
      <c r="A17" s="13">
        <v>13</v>
      </c>
      <c r="B17" s="13" t="s">
        <v>16</v>
      </c>
      <c r="C17" s="13">
        <v>1</v>
      </c>
      <c r="D17" s="44">
        <v>36.4</v>
      </c>
      <c r="E17" s="13" t="s">
        <v>17</v>
      </c>
      <c r="F17" s="23">
        <v>44405</v>
      </c>
      <c r="G17" s="46">
        <f t="shared" si="1"/>
        <v>1465136.4</v>
      </c>
      <c r="H17" s="11">
        <f t="shared" si="0"/>
        <v>25036.399999999907</v>
      </c>
      <c r="I17" s="25" t="s">
        <v>29</v>
      </c>
      <c r="J17" s="39">
        <v>1440100</v>
      </c>
      <c r="K17" s="22">
        <v>1238486</v>
      </c>
      <c r="L17" s="22">
        <v>129609</v>
      </c>
      <c r="M17" s="22">
        <v>72005</v>
      </c>
      <c r="N17" s="22">
        <v>0</v>
      </c>
      <c r="O17" s="47">
        <f t="shared" si="2"/>
        <v>39563.186813186818</v>
      </c>
      <c r="Q17" s="37"/>
    </row>
    <row r="18" spans="1:17" ht="25.5" x14ac:dyDescent="0.25">
      <c r="A18" s="13">
        <v>14</v>
      </c>
      <c r="B18" s="13" t="s">
        <v>16</v>
      </c>
      <c r="C18" s="13">
        <v>1</v>
      </c>
      <c r="D18" s="44">
        <v>16.989999999999998</v>
      </c>
      <c r="E18" s="13"/>
      <c r="F18" s="13"/>
      <c r="G18" s="46">
        <f t="shared" si="1"/>
        <v>683864.49</v>
      </c>
      <c r="H18" s="11">
        <f t="shared" si="0"/>
        <v>40764.489999999991</v>
      </c>
      <c r="I18" s="25" t="s">
        <v>30</v>
      </c>
      <c r="J18" s="39">
        <v>643100</v>
      </c>
      <c r="K18" s="22">
        <v>553066</v>
      </c>
      <c r="L18" s="22">
        <v>57879</v>
      </c>
      <c r="M18" s="22">
        <v>32155</v>
      </c>
      <c r="N18" s="22">
        <v>0</v>
      </c>
      <c r="O18" s="47">
        <f t="shared" si="2"/>
        <v>37851.677457327845</v>
      </c>
      <c r="Q18" s="37"/>
    </row>
    <row r="19" spans="1:17" ht="25.5" x14ac:dyDescent="0.25">
      <c r="A19" s="13">
        <v>15</v>
      </c>
      <c r="B19" s="13" t="s">
        <v>16</v>
      </c>
      <c r="C19" s="13">
        <v>1</v>
      </c>
      <c r="D19" s="44">
        <v>25.48</v>
      </c>
      <c r="E19" s="13"/>
      <c r="F19" s="13"/>
      <c r="G19" s="46">
        <f t="shared" si="1"/>
        <v>1025595.48</v>
      </c>
      <c r="H19" s="11">
        <f t="shared" si="0"/>
        <v>22495.479999999981</v>
      </c>
      <c r="I19" s="25" t="s">
        <v>31</v>
      </c>
      <c r="J19" s="39">
        <v>1003100</v>
      </c>
      <c r="K19" s="22">
        <v>862666</v>
      </c>
      <c r="L19" s="22">
        <v>90279</v>
      </c>
      <c r="M19" s="22">
        <v>50155</v>
      </c>
      <c r="N19" s="22"/>
      <c r="O19" s="47">
        <f t="shared" si="2"/>
        <v>39368.131868131866</v>
      </c>
      <c r="Q19" s="37"/>
    </row>
    <row r="20" spans="1:17" ht="25.5" x14ac:dyDescent="0.25">
      <c r="A20" s="13">
        <v>16</v>
      </c>
      <c r="B20" s="13" t="s">
        <v>16</v>
      </c>
      <c r="C20" s="13">
        <v>1</v>
      </c>
      <c r="D20" s="44">
        <v>26.67</v>
      </c>
      <c r="E20" s="13" t="s">
        <v>17</v>
      </c>
      <c r="F20" s="23">
        <v>44405</v>
      </c>
      <c r="G20" s="46">
        <f t="shared" si="1"/>
        <v>1073494.1700000002</v>
      </c>
      <c r="H20" s="11">
        <f t="shared" si="0"/>
        <v>20394.170000000158</v>
      </c>
      <c r="I20" s="25" t="s">
        <v>32</v>
      </c>
      <c r="J20" s="39">
        <v>1053100</v>
      </c>
      <c r="K20" s="22">
        <v>905666</v>
      </c>
      <c r="L20" s="22">
        <v>94779</v>
      </c>
      <c r="M20" s="22">
        <v>52655</v>
      </c>
      <c r="N20" s="22">
        <v>0</v>
      </c>
      <c r="O20" s="47">
        <f t="shared" si="2"/>
        <v>39486.314210723656</v>
      </c>
      <c r="Q20" s="37"/>
    </row>
    <row r="21" spans="1:17" x14ac:dyDescent="0.25">
      <c r="N21" t="s">
        <v>33</v>
      </c>
      <c r="O21" s="48">
        <f>SUM(O5:O20)</f>
        <v>592188.02885876573</v>
      </c>
    </row>
    <row r="22" spans="1:17" x14ac:dyDescent="0.25">
      <c r="N22" t="s">
        <v>34</v>
      </c>
      <c r="O22" s="49">
        <f>O21/16</f>
        <v>37011.751803672858</v>
      </c>
    </row>
    <row r="24" spans="1:17" x14ac:dyDescent="0.25">
      <c r="A24" t="s">
        <v>35</v>
      </c>
    </row>
  </sheetData>
  <mergeCells count="9">
    <mergeCell ref="F1:F3"/>
    <mergeCell ref="A1:A3"/>
    <mergeCell ref="B1:B3"/>
    <mergeCell ref="C1:C3"/>
    <mergeCell ref="D1:D3"/>
    <mergeCell ref="E1:E3"/>
    <mergeCell ref="I1:I3"/>
    <mergeCell ref="J1:J3"/>
    <mergeCell ref="K1:N2"/>
  </mergeCells>
  <pageMargins left="0.19685039370078741" right="0.19685039370078741" top="0.27559055118110237" bottom="0.27559055118110237" header="0.31496062992125984" footer="0.31496062992125984"/>
  <pageSetup paperSize="9" scale="8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Fokin_new</dc:creator>
  <cp:lastModifiedBy>Дергунова</cp:lastModifiedBy>
  <cp:lastPrinted>2021-08-04T10:25:53Z</cp:lastPrinted>
  <dcterms:created xsi:type="dcterms:W3CDTF">2021-08-04T09:21:28Z</dcterms:created>
  <dcterms:modified xsi:type="dcterms:W3CDTF">2021-08-04T10:26:42Z</dcterms:modified>
</cp:coreProperties>
</file>